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6990"/>
  </bookViews>
  <sheets>
    <sheet name="Расшифровка Инвестиции 2015" sheetId="3" r:id="rId1"/>
  </sheets>
  <definedNames>
    <definedName name="_xlnm.Print_Area" localSheetId="0">'Расшифровка Инвестиции 2015'!$A$1:$H$114</definedName>
  </definedNames>
  <calcPr calcId="145621"/>
</workbook>
</file>

<file path=xl/calcChain.xml><?xml version="1.0" encoding="utf-8"?>
<calcChain xmlns="http://schemas.openxmlformats.org/spreadsheetml/2006/main">
  <c r="G27" i="3" l="1"/>
  <c r="G43" i="3"/>
  <c r="G22" i="3" l="1"/>
  <c r="G11" i="3"/>
  <c r="G83" i="3" l="1"/>
  <c r="G30" i="3" l="1"/>
  <c r="G37" i="3"/>
  <c r="C64" i="3" l="1"/>
  <c r="G63" i="3"/>
  <c r="G62" i="3"/>
  <c r="G61" i="3"/>
  <c r="G34" i="3" l="1"/>
  <c r="G33" i="3"/>
  <c r="G35" i="3" l="1"/>
  <c r="F35" i="3"/>
  <c r="E59" i="3" l="1"/>
  <c r="G18" i="3" l="1"/>
  <c r="G19" i="3" l="1"/>
  <c r="G20" i="3" s="1"/>
  <c r="G81" i="3" l="1"/>
  <c r="D28" i="3" l="1"/>
  <c r="E24" i="3"/>
  <c r="D64" i="3" l="1"/>
  <c r="D24" i="3" l="1"/>
  <c r="G93" i="3" l="1"/>
  <c r="D59" i="3" l="1"/>
  <c r="G59" i="3" l="1"/>
  <c r="C81" i="3" l="1"/>
  <c r="F24" i="3"/>
  <c r="C24" i="3"/>
  <c r="C31" i="3" l="1"/>
  <c r="C59" i="3" l="1"/>
  <c r="E28" i="3" l="1"/>
  <c r="F28" i="3"/>
  <c r="C28" i="3"/>
  <c r="G64" i="3" l="1"/>
  <c r="G87" i="3"/>
  <c r="G88" i="3" s="1"/>
  <c r="C85" i="3"/>
  <c r="F64" i="3" l="1"/>
  <c r="D31" i="3" l="1"/>
  <c r="E31" i="3"/>
  <c r="F31" i="3"/>
  <c r="F85" i="3" l="1"/>
  <c r="D35" i="3" l="1"/>
  <c r="D16" i="3"/>
  <c r="D13" i="3"/>
  <c r="C35" i="3"/>
  <c r="F69" i="3"/>
  <c r="E69" i="3"/>
  <c r="D69" i="3"/>
  <c r="C69" i="3"/>
  <c r="F81" i="3"/>
  <c r="E81" i="3"/>
  <c r="D81" i="3"/>
  <c r="G12" i="3" l="1"/>
  <c r="G24" i="3" l="1"/>
  <c r="G85" i="3" l="1"/>
  <c r="G69" i="3"/>
  <c r="G6" i="3" s="1"/>
  <c r="G31" i="3"/>
  <c r="G15" i="3" l="1"/>
  <c r="G16" i="3" s="1"/>
  <c r="E16" i="3"/>
  <c r="F16" i="3"/>
  <c r="C16" i="3"/>
  <c r="G28" i="3"/>
  <c r="E13" i="3"/>
  <c r="F13" i="3"/>
  <c r="G13" i="3"/>
  <c r="F77" i="3"/>
  <c r="E77" i="3"/>
  <c r="D77" i="3"/>
  <c r="C77" i="3"/>
  <c r="F73" i="3"/>
  <c r="E73" i="3"/>
  <c r="D73" i="3"/>
  <c r="C73" i="3"/>
  <c r="F20" i="3"/>
  <c r="E20" i="3"/>
  <c r="D20" i="3"/>
  <c r="C13" i="3"/>
  <c r="G5" i="3" l="1"/>
  <c r="G77" i="3"/>
</calcChain>
</file>

<file path=xl/sharedStrings.xml><?xml version="1.0" encoding="utf-8"?>
<sst xmlns="http://schemas.openxmlformats.org/spreadsheetml/2006/main" count="118" uniqueCount="104">
  <si>
    <t>Приложение 1</t>
  </si>
  <si>
    <t>Развитие экономики</t>
  </si>
  <si>
    <t>Инвестиции в основной капитал</t>
  </si>
  <si>
    <t xml:space="preserve">в т.ч. внебюджетные инвестиции </t>
  </si>
  <si>
    <t>Добыча полезных ископаемых</t>
  </si>
  <si>
    <t>Производство и распределение электроэнергии, газа и воды</t>
  </si>
  <si>
    <t>Туризм</t>
  </si>
  <si>
    <t>№</t>
  </si>
  <si>
    <t>Отрасль экономики</t>
  </si>
  <si>
    <t>В разреде объектов инвестиций (тыс. руб.):</t>
  </si>
  <si>
    <t>Наименование организации</t>
  </si>
  <si>
    <t>Наименование объекта инвестиций</t>
  </si>
  <si>
    <t>1.1  Промышленное производство</t>
  </si>
  <si>
    <t>Филиал "Рудник "Черемшанский"</t>
  </si>
  <si>
    <t>ип</t>
  </si>
  <si>
    <t>итого:</t>
  </si>
  <si>
    <t>2</t>
  </si>
  <si>
    <t>Приозводство прочих неметаллических минеральных продуктов</t>
  </si>
  <si>
    <t>5</t>
  </si>
  <si>
    <t>Таловский завод ЖБК</t>
  </si>
  <si>
    <t>Обработка древисины и производство изделий из дерева</t>
  </si>
  <si>
    <t>БЛК</t>
  </si>
  <si>
    <t>Строительство дороги</t>
  </si>
  <si>
    <t>Сельское хозяйство</t>
  </si>
  <si>
    <t>73</t>
  </si>
  <si>
    <t>74</t>
  </si>
  <si>
    <t>1.4 Связь, инфраструктура связи и информатизации</t>
  </si>
  <si>
    <t>ОАО "Мегафон"</t>
  </si>
  <si>
    <t>ОАО "Ростелеком"</t>
  </si>
  <si>
    <t>1.5 Социальная сфера</t>
  </si>
  <si>
    <t>Культура</t>
  </si>
  <si>
    <t>Образование</t>
  </si>
  <si>
    <t>Здравоохранение</t>
  </si>
  <si>
    <t>Физическая культура и спорт</t>
  </si>
  <si>
    <t>Всего на отчетную дату</t>
  </si>
  <si>
    <t>Торговля и обслуживание</t>
  </si>
  <si>
    <t>3</t>
  </si>
  <si>
    <t>МУП "Турунтаево"</t>
  </si>
  <si>
    <t>4</t>
  </si>
  <si>
    <t>7</t>
  </si>
  <si>
    <t>15</t>
  </si>
  <si>
    <t>19</t>
  </si>
  <si>
    <t>31</t>
  </si>
  <si>
    <t>79</t>
  </si>
  <si>
    <t>80</t>
  </si>
  <si>
    <t>Производство пищевых продуктов, включая напитки, и табак</t>
  </si>
  <si>
    <t xml:space="preserve">Объекты  инфраструктуры ОЭЗ ТРТ "Байкальская гавань" </t>
  </si>
  <si>
    <t>Содержание автодорог в Прибайкальском районе РБ</t>
  </si>
  <si>
    <t>1.3 Жилищное строительство и возведение объектов жилой инфраструктуры</t>
  </si>
  <si>
    <t>ИП Ковшин И.А.</t>
  </si>
  <si>
    <t>СПК Прибайкалец</t>
  </si>
  <si>
    <t>ИП Шилкина М.Н.</t>
  </si>
  <si>
    <t>ООО "Авангард-Тур"</t>
  </si>
  <si>
    <t>ИП Штырева И.Э.</t>
  </si>
  <si>
    <t>33</t>
  </si>
  <si>
    <t>34</t>
  </si>
  <si>
    <t>35</t>
  </si>
  <si>
    <t>ООО "Пионер-Плюс"</t>
  </si>
  <si>
    <t>Курорт "Горячинск"</t>
  </si>
  <si>
    <t>ИП Вшивков А.П.</t>
  </si>
  <si>
    <t>ИП Базарова И.М.</t>
  </si>
  <si>
    <t>Транспорт, Промышленные и прочие услуги</t>
  </si>
  <si>
    <t>ИП Бузин В.А.</t>
  </si>
  <si>
    <t>ИП Пестов В.А.</t>
  </si>
  <si>
    <t>ИП Юртаев Ш.В.</t>
  </si>
  <si>
    <t>ИП Загузин К.И.</t>
  </si>
  <si>
    <t>ТА «АпсаРА-Тур»</t>
  </si>
  <si>
    <t>ИП Калашникова Л.И.</t>
  </si>
  <si>
    <t>ИП Нестерова С.Г.</t>
  </si>
  <si>
    <t>ИП Чернецкий С.П.</t>
  </si>
  <si>
    <t>ООО Заготпром</t>
  </si>
  <si>
    <t>ООО "Байкал-Даймонд"</t>
  </si>
  <si>
    <t>ИП Куликова</t>
  </si>
  <si>
    <t>Программа переселение граждан</t>
  </si>
  <si>
    <t>КУМХ</t>
  </si>
  <si>
    <t>Ввод жилых домов</t>
  </si>
  <si>
    <t>ИП Шемякин В.П.</t>
  </si>
  <si>
    <t>ООО Байкальская ривьера</t>
  </si>
  <si>
    <t>ИП Монголов Ж.П.</t>
  </si>
  <si>
    <t>ИП Богашев И.Л.</t>
  </si>
  <si>
    <t>ИП Коренев А.Ю.</t>
  </si>
  <si>
    <t>ИП Цыдыпов</t>
  </si>
  <si>
    <t>Расшифровка объема инвестиций в экономику Прибайкальского района за 1 квартал 2015 г. (Тыс. руб.)</t>
  </si>
  <si>
    <t>1 кв. 2015</t>
  </si>
  <si>
    <t>2 кв. 2015</t>
  </si>
  <si>
    <t>3 кв. 2015</t>
  </si>
  <si>
    <t>4 кв. 2015</t>
  </si>
  <si>
    <t>ООО "Гарантия-2"</t>
  </si>
  <si>
    <t>РБ бюджет субсидия возм затрат по растениеводству</t>
  </si>
  <si>
    <t xml:space="preserve">Ип Кокорина Ольга Викторовна </t>
  </si>
  <si>
    <t>ИП Пуховская Елена Николаевна</t>
  </si>
  <si>
    <t>Строительство магазина</t>
  </si>
  <si>
    <t xml:space="preserve">ИП Родионова Елена Михайловна </t>
  </si>
  <si>
    <t>Реконструкция магазина с. Гремяч</t>
  </si>
  <si>
    <t>Реконструкция магазина с. Ильинка</t>
  </si>
  <si>
    <t>8,89-ФБ, 8,47-РБ</t>
  </si>
  <si>
    <t>ИП Геноян Е.Н.</t>
  </si>
  <si>
    <t>придорожная гостиница Автостоп приобретение основных средств</t>
  </si>
  <si>
    <t>СС бетоноразделочный узел</t>
  </si>
  <si>
    <t>Приобретение основных средств, оборудование</t>
  </si>
  <si>
    <t>60 - ПД, 931 - РБ, 1274 - ФМС</t>
  </si>
  <si>
    <t>СС</t>
  </si>
  <si>
    <t>75</t>
  </si>
  <si>
    <t xml:space="preserve">Строительство ВЛЭП с использованием СИП, строительство КТП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</si>
</sst>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43" fontId="15" fillId="0" borderId="0" applyFont="0" applyFill="0" applyBorder="0" applyAlignment="0" applyProtection="0"/>
  </cellStyleXfs>
  <cellXfs count="116">
    <xf numFmtId="0" fontId="0" fillId="0" borderId="0" xfId="0"/>
    <xf numFmtId="49" fontId="4" fillId="0" borderId="0" xfId="3" applyNumberFormat="1" applyFont="1" applyBorder="1" applyAlignment="1">
      <alignment vertical="center"/>
    </xf>
    <xf numFmtId="4" fontId="4" fillId="0" borderId="0" xfId="3" applyNumberFormat="1" applyFont="1" applyBorder="1" applyAlignment="1">
      <alignment vertical="center" wrapText="1"/>
    </xf>
    <xf numFmtId="4" fontId="9" fillId="0" borderId="0" xfId="3" applyNumberFormat="1" applyFont="1" applyBorder="1" applyAlignment="1">
      <alignment vertical="center"/>
    </xf>
    <xf numFmtId="4" fontId="9" fillId="0" borderId="0" xfId="3" applyNumberFormat="1" applyFont="1" applyBorder="1" applyAlignment="1">
      <alignment horizontal="right" vertical="center"/>
    </xf>
    <xf numFmtId="4" fontId="4" fillId="0" borderId="0" xfId="3" applyNumberFormat="1" applyFont="1" applyBorder="1" applyAlignment="1">
      <alignment vertical="center"/>
    </xf>
    <xf numFmtId="49" fontId="5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/>
    </xf>
    <xf numFmtId="4" fontId="4" fillId="0" borderId="5" xfId="3" applyNumberFormat="1" applyFont="1" applyBorder="1" applyAlignment="1">
      <alignment vertical="center"/>
    </xf>
    <xf numFmtId="49" fontId="9" fillId="0" borderId="5" xfId="3" applyNumberFormat="1" applyFont="1" applyBorder="1" applyAlignment="1">
      <alignment vertical="center"/>
    </xf>
    <xf numFmtId="4" fontId="9" fillId="0" borderId="5" xfId="3" applyNumberFormat="1" applyFont="1" applyBorder="1" applyAlignment="1">
      <alignment vertical="center" wrapText="1"/>
    </xf>
    <xf numFmtId="4" fontId="9" fillId="0" borderId="5" xfId="3" applyNumberFormat="1" applyFont="1" applyBorder="1" applyAlignment="1">
      <alignment vertical="center"/>
    </xf>
    <xf numFmtId="49" fontId="4" fillId="0" borderId="5" xfId="3" applyNumberFormat="1" applyFont="1" applyBorder="1" applyAlignment="1">
      <alignment vertical="center"/>
    </xf>
    <xf numFmtId="4" fontId="2" fillId="0" borderId="5" xfId="3" applyNumberFormat="1" applyFont="1" applyBorder="1" applyAlignment="1">
      <alignment vertical="center" wrapText="1"/>
    </xf>
    <xf numFmtId="4" fontId="5" fillId="0" borderId="5" xfId="3" applyNumberFormat="1" applyFont="1" applyBorder="1" applyAlignment="1">
      <alignment vertical="center"/>
    </xf>
    <xf numFmtId="49" fontId="4" fillId="2" borderId="5" xfId="3" applyNumberFormat="1" applyFont="1" applyFill="1" applyBorder="1" applyAlignment="1">
      <alignment vertical="center"/>
    </xf>
    <xf numFmtId="4" fontId="9" fillId="2" borderId="5" xfId="3" applyNumberFormat="1" applyFont="1" applyFill="1" applyBorder="1" applyAlignment="1">
      <alignment vertical="center" wrapText="1"/>
    </xf>
    <xf numFmtId="4" fontId="4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 wrapText="1"/>
    </xf>
    <xf numFmtId="4" fontId="2" fillId="2" borderId="5" xfId="3" applyNumberFormat="1" applyFont="1" applyFill="1" applyBorder="1" applyAlignment="1">
      <alignment vertical="center" wrapText="1"/>
    </xf>
    <xf numFmtId="4" fontId="2" fillId="0" borderId="0" xfId="3" applyNumberFormat="1" applyFont="1" applyBorder="1" applyAlignment="1">
      <alignment vertical="center"/>
    </xf>
    <xf numFmtId="4" fontId="4" fillId="2" borderId="5" xfId="3" applyNumberFormat="1" applyFont="1" applyFill="1" applyBorder="1" applyAlignment="1">
      <alignment vertical="center"/>
    </xf>
    <xf numFmtId="4" fontId="2" fillId="2" borderId="5" xfId="3" applyNumberFormat="1" applyFont="1" applyFill="1" applyBorder="1" applyAlignment="1">
      <alignment vertical="center"/>
    </xf>
    <xf numFmtId="4" fontId="2" fillId="0" borderId="5" xfId="3" applyNumberFormat="1" applyFont="1" applyBorder="1" applyAlignment="1">
      <alignment vertical="center"/>
    </xf>
    <xf numFmtId="4" fontId="8" fillId="0" borderId="0" xfId="3" applyNumberFormat="1" applyBorder="1" applyAlignment="1">
      <alignment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vertical="center" wrapText="1"/>
    </xf>
    <xf numFmtId="4" fontId="3" fillId="0" borderId="0" xfId="3" applyNumberFormat="1" applyFont="1" applyFill="1" applyBorder="1" applyAlignment="1">
      <alignment vertical="center" wrapText="1"/>
    </xf>
    <xf numFmtId="4" fontId="3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 wrapText="1"/>
    </xf>
    <xf numFmtId="4" fontId="12" fillId="0" borderId="5" xfId="3" applyNumberFormat="1" applyFont="1" applyFill="1" applyBorder="1" applyAlignment="1">
      <alignment vertical="center" wrapText="1"/>
    </xf>
    <xf numFmtId="4" fontId="12" fillId="0" borderId="0" xfId="3" applyNumberFormat="1" applyFont="1" applyFill="1" applyBorder="1" applyAlignment="1">
      <alignment vertical="center" wrapText="1"/>
    </xf>
    <xf numFmtId="4" fontId="13" fillId="2" borderId="5" xfId="3" applyNumberFormat="1" applyFont="1" applyFill="1" applyBorder="1" applyAlignment="1">
      <alignment vertical="center" wrapText="1"/>
    </xf>
    <xf numFmtId="4" fontId="4" fillId="0" borderId="0" xfId="3" applyNumberFormat="1" applyFont="1" applyFill="1" applyBorder="1" applyAlignment="1">
      <alignment vertical="center"/>
    </xf>
    <xf numFmtId="4" fontId="9" fillId="0" borderId="0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 wrapText="1"/>
    </xf>
    <xf numFmtId="4" fontId="14" fillId="0" borderId="0" xfId="3" applyNumberFormat="1" applyFont="1" applyFill="1" applyBorder="1" applyAlignment="1">
      <alignment vertical="center"/>
    </xf>
    <xf numFmtId="4" fontId="14" fillId="0" borderId="6" xfId="3" applyNumberFormat="1" applyFont="1" applyFill="1" applyBorder="1" applyAlignment="1">
      <alignment vertical="center"/>
    </xf>
    <xf numFmtId="4" fontId="4" fillId="0" borderId="6" xfId="3" applyNumberFormat="1" applyFont="1" applyFill="1" applyBorder="1" applyAlignment="1">
      <alignment vertical="center"/>
    </xf>
    <xf numFmtId="4" fontId="8" fillId="0" borderId="6" xfId="3" applyNumberFormat="1" applyBorder="1" applyAlignment="1">
      <alignment vertical="center"/>
    </xf>
    <xf numFmtId="49" fontId="4" fillId="0" borderId="5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/>
    </xf>
    <xf numFmtId="4" fontId="2" fillId="0" borderId="5" xfId="3" applyNumberFormat="1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vertical="center" wrapText="1"/>
    </xf>
    <xf numFmtId="4" fontId="4" fillId="0" borderId="5" xfId="3" applyNumberFormat="1" applyFont="1" applyBorder="1" applyAlignment="1">
      <alignment vertical="center" wrapText="1"/>
    </xf>
    <xf numFmtId="4" fontId="5" fillId="0" borderId="0" xfId="3" applyNumberFormat="1" applyFont="1" applyBorder="1" applyAlignment="1">
      <alignment vertical="center"/>
    </xf>
    <xf numFmtId="4" fontId="9" fillId="2" borderId="0" xfId="3" applyNumberFormat="1" applyFont="1" applyFill="1" applyBorder="1" applyAlignment="1">
      <alignment vertical="center" wrapText="1"/>
    </xf>
    <xf numFmtId="4" fontId="5" fillId="2" borderId="0" xfId="3" applyNumberFormat="1" applyFont="1" applyFill="1" applyBorder="1" applyAlignment="1">
      <alignment vertical="center" wrapText="1"/>
    </xf>
    <xf numFmtId="4" fontId="5" fillId="0" borderId="0" xfId="3" applyNumberFormat="1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/>
    </xf>
    <xf numFmtId="4" fontId="9" fillId="2" borderId="5" xfId="3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 wrapText="1"/>
    </xf>
    <xf numFmtId="4" fontId="9" fillId="0" borderId="5" xfId="3" applyNumberFormat="1" applyFont="1" applyFill="1" applyBorder="1" applyAlignment="1">
      <alignment vertical="center"/>
    </xf>
    <xf numFmtId="49" fontId="10" fillId="0" borderId="5" xfId="3" applyNumberFormat="1" applyFont="1" applyFill="1" applyBorder="1" applyAlignment="1">
      <alignment horizontal="center" vertical="center"/>
    </xf>
    <xf numFmtId="164" fontId="9" fillId="2" borderId="5" xfId="3" applyNumberFormat="1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5" fillId="2" borderId="5" xfId="3" applyNumberFormat="1" applyFont="1" applyFill="1" applyBorder="1" applyAlignment="1">
      <alignment vertical="center"/>
    </xf>
    <xf numFmtId="4" fontId="18" fillId="2" borderId="5" xfId="3" applyNumberFormat="1" applyFont="1" applyFill="1" applyBorder="1" applyAlignment="1">
      <alignment vertical="center"/>
    </xf>
    <xf numFmtId="49" fontId="9" fillId="0" borderId="5" xfId="3" applyNumberFormat="1" applyFont="1" applyFill="1" applyBorder="1" applyAlignment="1">
      <alignment horizontal="left" vertical="center"/>
    </xf>
    <xf numFmtId="49" fontId="9" fillId="0" borderId="5" xfId="3" applyNumberFormat="1" applyFont="1" applyFill="1" applyBorder="1" applyAlignment="1">
      <alignment vertical="center"/>
    </xf>
    <xf numFmtId="2" fontId="16" fillId="0" borderId="5" xfId="0" applyNumberFormat="1" applyFont="1" applyBorder="1" applyAlignment="1">
      <alignment horizontal="right" vertical="center" wrapText="1"/>
    </xf>
    <xf numFmtId="4" fontId="4" fillId="2" borderId="5" xfId="3" applyNumberFormat="1" applyFont="1" applyFill="1" applyBorder="1" applyAlignment="1">
      <alignment vertical="center"/>
    </xf>
    <xf numFmtId="2" fontId="16" fillId="0" borderId="5" xfId="0" applyNumberFormat="1" applyFont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vertical="center"/>
    </xf>
    <xf numFmtId="4" fontId="4" fillId="0" borderId="5" xfId="3" applyNumberFormat="1" applyFont="1" applyFill="1" applyBorder="1" applyAlignment="1">
      <alignment vertical="center"/>
    </xf>
    <xf numFmtId="4" fontId="9" fillId="2" borderId="5" xfId="3" applyNumberFormat="1" applyFont="1" applyFill="1" applyBorder="1" applyAlignment="1">
      <alignment horizontal="right" vertical="center" wrapText="1"/>
    </xf>
    <xf numFmtId="2" fontId="9" fillId="2" borderId="5" xfId="3" applyNumberFormat="1" applyFont="1" applyFill="1" applyBorder="1" applyAlignment="1">
      <alignment horizontal="right" vertical="center" wrapText="1"/>
    </xf>
    <xf numFmtId="4" fontId="9" fillId="2" borderId="7" xfId="3" applyNumberFormat="1" applyFont="1" applyFill="1" applyBorder="1" applyAlignment="1">
      <alignment vertical="center" wrapText="1"/>
    </xf>
    <xf numFmtId="4" fontId="9" fillId="2" borderId="8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horizontal="right" vertical="center"/>
    </xf>
    <xf numFmtId="4" fontId="9" fillId="0" borderId="5" xfId="3" applyNumberFormat="1" applyFont="1" applyFill="1" applyBorder="1" applyAlignment="1">
      <alignment horizontal="right" vertical="center" wrapText="1"/>
    </xf>
    <xf numFmtId="4" fontId="10" fillId="0" borderId="5" xfId="3" applyNumberFormat="1" applyFont="1" applyFill="1" applyBorder="1" applyAlignment="1">
      <alignment horizontal="right" vertical="center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4" fillId="2" borderId="0" xfId="3" applyNumberFormat="1" applyFont="1" applyFill="1" applyBorder="1" applyAlignment="1">
      <alignment vertical="center"/>
    </xf>
    <xf numFmtId="4" fontId="10" fillId="4" borderId="2" xfId="3" applyNumberFormat="1" applyFont="1" applyFill="1" applyBorder="1" applyAlignment="1">
      <alignment horizontal="center" vertical="center"/>
    </xf>
    <xf numFmtId="4" fontId="10" fillId="4" borderId="3" xfId="3" applyNumberFormat="1" applyFont="1" applyFill="1" applyBorder="1" applyAlignment="1">
      <alignment horizontal="center" vertical="center"/>
    </xf>
    <xf numFmtId="4" fontId="10" fillId="4" borderId="4" xfId="3" applyNumberFormat="1" applyFont="1" applyFill="1" applyBorder="1" applyAlignment="1">
      <alignment horizontal="center" vertical="center"/>
    </xf>
    <xf numFmtId="49" fontId="10" fillId="4" borderId="2" xfId="3" applyNumberFormat="1" applyFont="1" applyFill="1" applyBorder="1" applyAlignment="1">
      <alignment horizontal="center" vertical="center"/>
    </xf>
    <xf numFmtId="49" fontId="10" fillId="4" borderId="3" xfId="3" applyNumberFormat="1" applyFont="1" applyFill="1" applyBorder="1" applyAlignment="1">
      <alignment horizontal="center" vertical="center"/>
    </xf>
    <xf numFmtId="49" fontId="10" fillId="4" borderId="4" xfId="3" applyNumberFormat="1" applyFont="1" applyFill="1" applyBorder="1" applyAlignment="1">
      <alignment horizontal="center" vertical="center"/>
    </xf>
    <xf numFmtId="4" fontId="11" fillId="5" borderId="2" xfId="3" applyNumberFormat="1" applyFont="1" applyFill="1" applyBorder="1" applyAlignment="1">
      <alignment horizontal="center" vertical="center" wrapText="1"/>
    </xf>
    <xf numFmtId="4" fontId="11" fillId="5" borderId="3" xfId="3" applyNumberFormat="1" applyFont="1" applyFill="1" applyBorder="1" applyAlignment="1">
      <alignment horizontal="center" vertical="center" wrapText="1"/>
    </xf>
    <xf numFmtId="4" fontId="11" fillId="5" borderId="4" xfId="3" applyNumberFormat="1" applyFont="1" applyFill="1" applyBorder="1" applyAlignment="1">
      <alignment horizontal="center" vertical="center" wrapText="1"/>
    </xf>
    <xf numFmtId="49" fontId="11" fillId="5" borderId="5" xfId="3" applyNumberFormat="1" applyFont="1" applyFill="1" applyBorder="1" applyAlignment="1">
      <alignment horizontal="center" vertical="center"/>
    </xf>
    <xf numFmtId="49" fontId="4" fillId="5" borderId="5" xfId="3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" fontId="10" fillId="0" borderId="2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center" vertical="center"/>
    </xf>
    <xf numFmtId="4" fontId="10" fillId="0" borderId="4" xfId="3" applyNumberFormat="1" applyFont="1" applyBorder="1" applyAlignment="1">
      <alignment horizontal="center" vertical="center"/>
    </xf>
    <xf numFmtId="4" fontId="11" fillId="5" borderId="2" xfId="3" applyNumberFormat="1" applyFont="1" applyFill="1" applyBorder="1" applyAlignment="1">
      <alignment horizontal="center" vertical="center"/>
    </xf>
    <xf numFmtId="4" fontId="11" fillId="5" borderId="3" xfId="3" applyNumberFormat="1" applyFont="1" applyFill="1" applyBorder="1" applyAlignment="1">
      <alignment horizontal="center" vertical="center"/>
    </xf>
    <xf numFmtId="4" fontId="11" fillId="5" borderId="4" xfId="3" applyNumberFormat="1" applyFont="1" applyFill="1" applyBorder="1" applyAlignment="1">
      <alignment horizontal="center" vertical="center"/>
    </xf>
    <xf numFmtId="49" fontId="10" fillId="3" borderId="2" xfId="3" applyNumberFormat="1" applyFont="1" applyFill="1" applyBorder="1" applyAlignment="1">
      <alignment horizontal="center" vertical="center"/>
    </xf>
    <xf numFmtId="49" fontId="10" fillId="3" borderId="3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/>
    </xf>
    <xf numFmtId="4" fontId="11" fillId="4" borderId="3" xfId="3" applyNumberFormat="1" applyFont="1" applyFill="1" applyBorder="1" applyAlignment="1">
      <alignment horizontal="center" vertical="center"/>
    </xf>
    <xf numFmtId="4" fontId="11" fillId="4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 wrapText="1"/>
    </xf>
    <xf numFmtId="4" fontId="11" fillId="4" borderId="3" xfId="3" applyNumberFormat="1" applyFont="1" applyFill="1" applyBorder="1" applyAlignment="1">
      <alignment horizontal="center" vertical="center" wrapText="1"/>
    </xf>
    <xf numFmtId="4" fontId="11" fillId="4" borderId="4" xfId="3" applyNumberFormat="1" applyFont="1" applyFill="1" applyBorder="1" applyAlignment="1">
      <alignment horizontal="center" vertical="center" wrapText="1"/>
    </xf>
    <xf numFmtId="4" fontId="17" fillId="4" borderId="2" xfId="3" applyNumberFormat="1" applyFont="1" applyFill="1" applyBorder="1" applyAlignment="1">
      <alignment horizontal="center" vertical="center"/>
    </xf>
    <xf numFmtId="4" fontId="17" fillId="4" borderId="3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J107"/>
  <sheetViews>
    <sheetView tabSelected="1" zoomScale="80" zoomScaleNormal="80" zoomScaleSheetLayoutView="100" workbookViewId="0">
      <selection activeCell="H68" sqref="H68"/>
    </sheetView>
  </sheetViews>
  <sheetFormatPr defaultColWidth="11.28515625" defaultRowHeight="15.75" x14ac:dyDescent="0.25"/>
  <cols>
    <col min="1" max="1" width="6.7109375" style="1" customWidth="1"/>
    <col min="2" max="2" width="37" style="2" customWidth="1"/>
    <col min="3" max="3" width="15.85546875" style="2" customWidth="1"/>
    <col min="4" max="4" width="12.85546875" style="2" customWidth="1"/>
    <col min="5" max="5" width="16" style="2" customWidth="1"/>
    <col min="6" max="6" width="12.5703125" style="2" customWidth="1"/>
    <col min="7" max="7" width="19.42578125" style="3" customWidth="1"/>
    <col min="8" max="8" width="37.140625" style="5" customWidth="1"/>
    <col min="9" max="244" width="9.140625" style="5" customWidth="1"/>
    <col min="245" max="16384" width="11.28515625" style="5"/>
  </cols>
  <sheetData>
    <row r="1" spans="1:8" x14ac:dyDescent="0.25">
      <c r="H1" s="4" t="s">
        <v>0</v>
      </c>
    </row>
    <row r="2" spans="1:8" ht="32.25" customHeight="1" x14ac:dyDescent="0.25">
      <c r="A2" s="95" t="s">
        <v>82</v>
      </c>
      <c r="B2" s="95"/>
      <c r="C2" s="95"/>
      <c r="D2" s="95"/>
      <c r="E2" s="95"/>
      <c r="F2" s="95"/>
      <c r="G2" s="95"/>
      <c r="H2" s="95"/>
    </row>
    <row r="3" spans="1:8" ht="44.25" customHeight="1" x14ac:dyDescent="0.25">
      <c r="A3" s="6" t="s">
        <v>7</v>
      </c>
      <c r="B3" s="7" t="s">
        <v>8</v>
      </c>
      <c r="C3" s="50" t="s">
        <v>83</v>
      </c>
      <c r="D3" s="7" t="s">
        <v>84</v>
      </c>
      <c r="E3" s="7" t="s">
        <v>85</v>
      </c>
      <c r="F3" s="19" t="s">
        <v>86</v>
      </c>
      <c r="G3" s="7" t="s">
        <v>34</v>
      </c>
      <c r="H3" s="8"/>
    </row>
    <row r="4" spans="1:8" ht="16.5" x14ac:dyDescent="0.25">
      <c r="A4" s="96" t="s">
        <v>1</v>
      </c>
      <c r="B4" s="97"/>
      <c r="C4" s="97"/>
      <c r="D4" s="97"/>
      <c r="E4" s="97"/>
      <c r="F4" s="97"/>
      <c r="G4" s="98"/>
      <c r="H4" s="8"/>
    </row>
    <row r="5" spans="1:8" s="3" customFormat="1" x14ac:dyDescent="0.25">
      <c r="A5" s="9">
        <v>1</v>
      </c>
      <c r="B5" s="10" t="s">
        <v>2</v>
      </c>
      <c r="C5" s="10"/>
      <c r="D5" s="10"/>
      <c r="E5" s="10"/>
      <c r="F5" s="10"/>
      <c r="G5" s="10">
        <f>G13+G16+G20+G24+G28+G31+G35+G59+G64+G69+G73+G77+G81+G85+G88+G93</f>
        <v>106493.96299999999</v>
      </c>
      <c r="H5" s="11"/>
    </row>
    <row r="6" spans="1:8" s="3" customFormat="1" x14ac:dyDescent="0.25">
      <c r="A6" s="9"/>
      <c r="B6" s="10" t="s">
        <v>3</v>
      </c>
      <c r="C6" s="10"/>
      <c r="D6" s="10"/>
      <c r="E6" s="10"/>
      <c r="F6" s="10"/>
      <c r="G6" s="10">
        <f>G13+G16+G20+G24+G28+G51+G64+G69+G85-60-931+G43</f>
        <v>82097.600000000006</v>
      </c>
      <c r="H6" s="11"/>
    </row>
    <row r="7" spans="1:8" s="3" customFormat="1" ht="16.5" x14ac:dyDescent="0.25">
      <c r="A7" s="99" t="s">
        <v>9</v>
      </c>
      <c r="B7" s="100"/>
      <c r="C7" s="100"/>
      <c r="D7" s="100"/>
      <c r="E7" s="100"/>
      <c r="F7" s="100"/>
      <c r="G7" s="100"/>
      <c r="H7" s="101"/>
    </row>
    <row r="8" spans="1:8" x14ac:dyDescent="0.25">
      <c r="A8" s="12"/>
      <c r="B8" s="13" t="s">
        <v>10</v>
      </c>
      <c r="C8" s="13"/>
      <c r="D8" s="13"/>
      <c r="E8" s="13"/>
      <c r="F8" s="13"/>
      <c r="G8" s="14"/>
      <c r="H8" s="8" t="s">
        <v>11</v>
      </c>
    </row>
    <row r="9" spans="1:8" ht="21" customHeight="1" x14ac:dyDescent="0.25">
      <c r="A9" s="84" t="s">
        <v>12</v>
      </c>
      <c r="B9" s="85"/>
      <c r="C9" s="85"/>
      <c r="D9" s="85"/>
      <c r="E9" s="85"/>
      <c r="F9" s="85"/>
      <c r="G9" s="85"/>
      <c r="H9" s="86"/>
    </row>
    <row r="10" spans="1:8" ht="16.5" x14ac:dyDescent="0.25">
      <c r="A10" s="102" t="s">
        <v>4</v>
      </c>
      <c r="B10" s="103"/>
      <c r="C10" s="103"/>
      <c r="D10" s="103"/>
      <c r="E10" s="103"/>
      <c r="F10" s="103"/>
      <c r="G10" s="103"/>
      <c r="H10" s="104"/>
    </row>
    <row r="11" spans="1:8" x14ac:dyDescent="0.25">
      <c r="A11" s="15">
        <v>1</v>
      </c>
      <c r="B11" s="56" t="s">
        <v>13</v>
      </c>
      <c r="C11" s="16">
        <v>12800</v>
      </c>
      <c r="D11" s="16"/>
      <c r="E11" s="16">
        <v>0</v>
      </c>
      <c r="F11" s="16"/>
      <c r="G11" s="16">
        <f>SUM(C11:F11)</f>
        <v>12800</v>
      </c>
      <c r="H11" s="17"/>
    </row>
    <row r="12" spans="1:8" x14ac:dyDescent="0.25">
      <c r="A12" s="15" t="s">
        <v>16</v>
      </c>
      <c r="B12" s="16" t="s">
        <v>14</v>
      </c>
      <c r="C12" s="16">
        <v>0</v>
      </c>
      <c r="D12" s="16"/>
      <c r="E12" s="16"/>
      <c r="F12" s="16"/>
      <c r="G12" s="16">
        <f t="shared" ref="G12" si="0">C12+D12+E12+F12</f>
        <v>0</v>
      </c>
      <c r="H12" s="17"/>
    </row>
    <row r="13" spans="1:8" s="21" customFormat="1" x14ac:dyDescent="0.25">
      <c r="A13" s="18"/>
      <c r="B13" s="19" t="s">
        <v>15</v>
      </c>
      <c r="C13" s="19">
        <f>C11+C12</f>
        <v>12800</v>
      </c>
      <c r="D13" s="19">
        <f>D11+D12</f>
        <v>0</v>
      </c>
      <c r="E13" s="19">
        <f>E11+E12</f>
        <v>0</v>
      </c>
      <c r="F13" s="19">
        <f>F11+F12</f>
        <v>0</v>
      </c>
      <c r="G13" s="19">
        <f>G11+G12</f>
        <v>12800</v>
      </c>
      <c r="H13" s="20"/>
    </row>
    <row r="14" spans="1:8" ht="16.5" x14ac:dyDescent="0.25">
      <c r="A14" s="102" t="s">
        <v>5</v>
      </c>
      <c r="B14" s="103"/>
      <c r="C14" s="103"/>
      <c r="D14" s="103"/>
      <c r="E14" s="103"/>
      <c r="F14" s="103"/>
      <c r="G14" s="103"/>
      <c r="H14" s="104"/>
    </row>
    <row r="15" spans="1:8" x14ac:dyDescent="0.25">
      <c r="A15" s="15" t="s">
        <v>36</v>
      </c>
      <c r="B15" s="57" t="s">
        <v>37</v>
      </c>
      <c r="C15" s="54">
        <v>0</v>
      </c>
      <c r="D15" s="53"/>
      <c r="E15" s="55"/>
      <c r="F15" s="55"/>
      <c r="G15" s="55">
        <f>F15+E15+D15+C15</f>
        <v>0</v>
      </c>
      <c r="H15" s="51"/>
    </row>
    <row r="16" spans="1:8" s="21" customFormat="1" ht="14.25" x14ac:dyDescent="0.25">
      <c r="A16" s="18"/>
      <c r="B16" s="23" t="s">
        <v>15</v>
      </c>
      <c r="C16" s="23">
        <f>C15</f>
        <v>0</v>
      </c>
      <c r="D16" s="23">
        <f>D15</f>
        <v>0</v>
      </c>
      <c r="E16" s="23">
        <f t="shared" ref="E16:G16" si="1">E15</f>
        <v>0</v>
      </c>
      <c r="F16" s="23">
        <f t="shared" si="1"/>
        <v>0</v>
      </c>
      <c r="G16" s="23">
        <f t="shared" si="1"/>
        <v>0</v>
      </c>
      <c r="H16" s="24"/>
    </row>
    <row r="17" spans="1:8" ht="16.5" x14ac:dyDescent="0.25">
      <c r="A17" s="102" t="s">
        <v>17</v>
      </c>
      <c r="B17" s="103"/>
      <c r="C17" s="103"/>
      <c r="D17" s="103"/>
      <c r="E17" s="103"/>
      <c r="F17" s="103"/>
      <c r="G17" s="103"/>
      <c r="H17" s="104"/>
    </row>
    <row r="18" spans="1:8" x14ac:dyDescent="0.25">
      <c r="A18" s="15" t="s">
        <v>38</v>
      </c>
      <c r="B18" s="22" t="s">
        <v>19</v>
      </c>
      <c r="C18" s="22">
        <v>2300</v>
      </c>
      <c r="D18" s="22">
        <v>0</v>
      </c>
      <c r="E18" s="22">
        <v>0</v>
      </c>
      <c r="F18" s="22"/>
      <c r="G18" s="11">
        <f>SUM(C18:F18)</f>
        <v>2300</v>
      </c>
      <c r="H18" s="71" t="s">
        <v>98</v>
      </c>
    </row>
    <row r="19" spans="1:8" x14ac:dyDescent="0.25">
      <c r="A19" s="15"/>
      <c r="B19" s="69" t="s">
        <v>57</v>
      </c>
      <c r="C19" s="69"/>
      <c r="D19" s="69">
        <v>0</v>
      </c>
      <c r="E19" s="69">
        <v>0</v>
      </c>
      <c r="F19" s="69"/>
      <c r="G19" s="11">
        <f>SUM(C19:F19)</f>
        <v>0</v>
      </c>
      <c r="H19" s="17"/>
    </row>
    <row r="20" spans="1:8" s="21" customFormat="1" x14ac:dyDescent="0.25">
      <c r="A20" s="18"/>
      <c r="B20" s="23" t="s">
        <v>15</v>
      </c>
      <c r="C20" s="23">
        <v>0</v>
      </c>
      <c r="D20" s="23">
        <f>D18</f>
        <v>0</v>
      </c>
      <c r="E20" s="23">
        <f>E18</f>
        <v>0</v>
      </c>
      <c r="F20" s="23">
        <f>F18</f>
        <v>0</v>
      </c>
      <c r="G20" s="7">
        <f>SUM(G18:G19)</f>
        <v>2300</v>
      </c>
      <c r="H20" s="24"/>
    </row>
    <row r="21" spans="1:8" s="25" customFormat="1" ht="16.5" x14ac:dyDescent="0.25">
      <c r="A21" s="102" t="s">
        <v>20</v>
      </c>
      <c r="B21" s="103"/>
      <c r="C21" s="103"/>
      <c r="D21" s="103"/>
      <c r="E21" s="103"/>
      <c r="F21" s="103"/>
      <c r="G21" s="103"/>
      <c r="H21" s="104"/>
    </row>
    <row r="22" spans="1:8" s="29" customFormat="1" ht="45.75" customHeight="1" x14ac:dyDescent="0.25">
      <c r="A22" s="26" t="s">
        <v>18</v>
      </c>
      <c r="B22" s="27" t="s">
        <v>21</v>
      </c>
      <c r="C22" s="27">
        <v>14000</v>
      </c>
      <c r="D22" s="27"/>
      <c r="E22" s="27"/>
      <c r="F22" s="27"/>
      <c r="G22" s="27">
        <f>SUM(C22:F22)</f>
        <v>14000</v>
      </c>
      <c r="H22" s="17"/>
    </row>
    <row r="23" spans="1:8" s="29" customFormat="1" ht="34.5" customHeight="1" x14ac:dyDescent="0.25">
      <c r="A23" s="58"/>
      <c r="B23" s="27"/>
      <c r="C23" s="27"/>
      <c r="D23" s="27"/>
      <c r="E23" s="27"/>
      <c r="F23" s="27"/>
      <c r="G23" s="27"/>
      <c r="H23" s="17"/>
    </row>
    <row r="24" spans="1:8" s="29" customFormat="1" x14ac:dyDescent="0.25">
      <c r="A24" s="31"/>
      <c r="B24" s="19"/>
      <c r="C24" s="7">
        <f>SUM(C22)</f>
        <v>14000</v>
      </c>
      <c r="D24" s="7">
        <f>D22</f>
        <v>0</v>
      </c>
      <c r="E24" s="7">
        <f>SUM(E22:E23)</f>
        <v>0</v>
      </c>
      <c r="F24" s="7">
        <f>SUM(F22)</f>
        <v>0</v>
      </c>
      <c r="G24" s="7">
        <f>SUM(G22:G23)</f>
        <v>14000</v>
      </c>
      <c r="H24" s="32"/>
    </row>
    <row r="25" spans="1:8" s="29" customFormat="1" ht="16.5" x14ac:dyDescent="0.25">
      <c r="A25" s="102" t="s">
        <v>45</v>
      </c>
      <c r="B25" s="103"/>
      <c r="C25" s="103"/>
      <c r="D25" s="103"/>
      <c r="E25" s="103"/>
      <c r="F25" s="103"/>
      <c r="G25" s="103"/>
      <c r="H25" s="104"/>
    </row>
    <row r="26" spans="1:8" s="29" customFormat="1" x14ac:dyDescent="0.25">
      <c r="A26" s="26" t="s">
        <v>39</v>
      </c>
      <c r="B26" s="27" t="s">
        <v>49</v>
      </c>
      <c r="C26" s="27"/>
      <c r="D26" s="27"/>
      <c r="E26" s="27"/>
      <c r="F26" s="27"/>
      <c r="G26" s="28"/>
      <c r="H26" s="17"/>
    </row>
    <row r="27" spans="1:8" s="29" customFormat="1" x14ac:dyDescent="0.25">
      <c r="A27" s="58"/>
      <c r="B27" s="27" t="s">
        <v>70</v>
      </c>
      <c r="C27" s="27">
        <v>1000</v>
      </c>
      <c r="D27" s="27"/>
      <c r="E27" s="27"/>
      <c r="F27" s="27"/>
      <c r="G27" s="28">
        <f>SUM(C27:F27)</f>
        <v>1000</v>
      </c>
      <c r="H27" s="17"/>
    </row>
    <row r="28" spans="1:8" s="29" customFormat="1" ht="47.25" customHeight="1" x14ac:dyDescent="0.25">
      <c r="A28" s="18"/>
      <c r="B28" s="34" t="s">
        <v>15</v>
      </c>
      <c r="C28" s="7">
        <f>SUM(C26)</f>
        <v>0</v>
      </c>
      <c r="D28" s="7">
        <f>SUM(D26:D27)</f>
        <v>0</v>
      </c>
      <c r="E28" s="7">
        <f t="shared" ref="E28:F28" si="2">SUM(E26)</f>
        <v>0</v>
      </c>
      <c r="F28" s="7">
        <f t="shared" si="2"/>
        <v>0</v>
      </c>
      <c r="G28" s="7">
        <f>SUM(G26:G27)</f>
        <v>1000</v>
      </c>
      <c r="H28" s="24"/>
    </row>
    <row r="29" spans="1:8" s="29" customFormat="1" ht="16.5" x14ac:dyDescent="0.25">
      <c r="A29" s="108" t="s">
        <v>22</v>
      </c>
      <c r="B29" s="109"/>
      <c r="C29" s="109"/>
      <c r="D29" s="109"/>
      <c r="E29" s="109"/>
      <c r="F29" s="109"/>
      <c r="G29" s="109"/>
      <c r="H29" s="110"/>
    </row>
    <row r="30" spans="1:8" s="29" customFormat="1" ht="63" customHeight="1" x14ac:dyDescent="0.25">
      <c r="A30" s="58" t="s">
        <v>40</v>
      </c>
      <c r="B30" s="59" t="s">
        <v>47</v>
      </c>
      <c r="C30" s="62">
        <v>5541.3630000000003</v>
      </c>
      <c r="D30" s="27"/>
      <c r="E30" s="27"/>
      <c r="F30" s="27"/>
      <c r="G30" s="27">
        <f>SUM(C30:F30)</f>
        <v>5541.3630000000003</v>
      </c>
      <c r="H30" s="17"/>
    </row>
    <row r="31" spans="1:8" s="36" customFormat="1" ht="15.75" customHeight="1" x14ac:dyDescent="0.25">
      <c r="A31" s="18"/>
      <c r="B31" s="20" t="s">
        <v>15</v>
      </c>
      <c r="C31" s="63">
        <f>SUM(C30:C30)</f>
        <v>5541.3630000000003</v>
      </c>
      <c r="D31" s="20">
        <f>SUM(D30:D30)</f>
        <v>0</v>
      </c>
      <c r="E31" s="20">
        <f>SUM(E30:E30)</f>
        <v>0</v>
      </c>
      <c r="F31" s="20">
        <f>SUM(F30:F30)</f>
        <v>0</v>
      </c>
      <c r="G31" s="64">
        <f>SUM(G30:G30)</f>
        <v>5541.3630000000003</v>
      </c>
      <c r="H31" s="24"/>
    </row>
    <row r="32" spans="1:8" s="36" customFormat="1" ht="15.75" customHeight="1" x14ac:dyDescent="0.25">
      <c r="A32" s="111" t="s">
        <v>23</v>
      </c>
      <c r="B32" s="112"/>
      <c r="C32" s="112"/>
      <c r="D32" s="112"/>
      <c r="E32" s="112"/>
      <c r="F32" s="112"/>
      <c r="G32" s="112"/>
      <c r="H32" s="113"/>
    </row>
    <row r="33" spans="1:244" ht="29.25" customHeight="1" x14ac:dyDescent="0.25">
      <c r="A33" s="15" t="s">
        <v>41</v>
      </c>
      <c r="B33" s="27" t="s">
        <v>50</v>
      </c>
      <c r="C33" s="16">
        <v>234</v>
      </c>
      <c r="D33" s="16"/>
      <c r="E33" s="16"/>
      <c r="F33" s="16"/>
      <c r="G33" s="16">
        <f>SUM(C33:F33)</f>
        <v>234</v>
      </c>
      <c r="H33" s="17" t="s">
        <v>88</v>
      </c>
    </row>
    <row r="34" spans="1:244" ht="29.25" customHeight="1" x14ac:dyDescent="0.25">
      <c r="A34" s="15"/>
      <c r="B34" s="27" t="s">
        <v>87</v>
      </c>
      <c r="C34" s="59">
        <v>270</v>
      </c>
      <c r="D34" s="59"/>
      <c r="E34" s="59"/>
      <c r="F34" s="59"/>
      <c r="G34" s="59">
        <f>SUM(C34:F34)</f>
        <v>270</v>
      </c>
      <c r="H34" s="17" t="s">
        <v>88</v>
      </c>
    </row>
    <row r="35" spans="1:244" x14ac:dyDescent="0.25">
      <c r="A35" s="31"/>
      <c r="B35" s="7" t="s">
        <v>15</v>
      </c>
      <c r="C35" s="19">
        <f>SUM(C33:C33)</f>
        <v>234</v>
      </c>
      <c r="D35" s="19">
        <f>SUM(D33:D33)</f>
        <v>0</v>
      </c>
      <c r="E35" s="19"/>
      <c r="F35" s="19">
        <f>SUM(F33:F34)</f>
        <v>0</v>
      </c>
      <c r="G35" s="19">
        <f>SUM(G33:G34)</f>
        <v>504</v>
      </c>
      <c r="H35" s="32"/>
    </row>
    <row r="36" spans="1:244" s="41" customFormat="1" ht="30" customHeight="1" x14ac:dyDescent="0.25">
      <c r="A36" s="114" t="s">
        <v>6</v>
      </c>
      <c r="B36" s="115"/>
      <c r="C36" s="115"/>
      <c r="D36" s="115"/>
      <c r="E36" s="115"/>
      <c r="F36" s="115"/>
      <c r="G36" s="115"/>
      <c r="H36" s="115"/>
      <c r="I36" s="38"/>
      <c r="J36" s="38"/>
      <c r="K36" s="38"/>
      <c r="L36" s="38"/>
      <c r="M36" s="38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40"/>
    </row>
    <row r="37" spans="1:244" s="35" customFormat="1" ht="31.5" x14ac:dyDescent="0.25">
      <c r="A37" s="42" t="s">
        <v>42</v>
      </c>
      <c r="B37" s="52" t="s">
        <v>46</v>
      </c>
      <c r="C37" s="28">
        <v>17360</v>
      </c>
      <c r="D37" s="70"/>
      <c r="E37" s="60"/>
      <c r="F37" s="77"/>
      <c r="G37" s="60">
        <f>SUM(C37:F37)</f>
        <v>17360</v>
      </c>
      <c r="H37" s="52" t="s">
        <v>95</v>
      </c>
    </row>
    <row r="38" spans="1:244" s="35" customFormat="1" x14ac:dyDescent="0.25">
      <c r="A38" s="42" t="s">
        <v>54</v>
      </c>
      <c r="B38" s="52" t="s">
        <v>51</v>
      </c>
      <c r="C38" s="28"/>
      <c r="D38" s="68"/>
      <c r="E38" s="60"/>
      <c r="F38" s="77"/>
      <c r="G38" s="60"/>
      <c r="H38" s="52"/>
    </row>
    <row r="39" spans="1:244" s="35" customFormat="1" x14ac:dyDescent="0.25">
      <c r="A39" s="42" t="s">
        <v>55</v>
      </c>
      <c r="B39" s="67" t="s">
        <v>77</v>
      </c>
      <c r="C39" s="59"/>
      <c r="D39" s="59"/>
      <c r="E39" s="73"/>
      <c r="F39" s="78"/>
      <c r="G39" s="60"/>
      <c r="H39" s="52"/>
    </row>
    <row r="40" spans="1:244" s="35" customFormat="1" x14ac:dyDescent="0.25">
      <c r="A40" s="42" t="s">
        <v>56</v>
      </c>
      <c r="B40" s="67" t="s">
        <v>53</v>
      </c>
      <c r="C40" s="59"/>
      <c r="D40" s="59"/>
      <c r="E40" s="73"/>
      <c r="F40" s="77"/>
      <c r="G40" s="60"/>
      <c r="H40" s="52"/>
    </row>
    <row r="41" spans="1:244" s="35" customFormat="1" x14ac:dyDescent="0.25">
      <c r="A41" s="42"/>
      <c r="B41" s="67" t="s">
        <v>58</v>
      </c>
      <c r="C41" s="59"/>
      <c r="D41" s="59"/>
      <c r="E41" s="73"/>
      <c r="F41" s="78"/>
      <c r="G41" s="60"/>
      <c r="H41" s="52"/>
    </row>
    <row r="42" spans="1:244" s="35" customFormat="1" ht="16.5" x14ac:dyDescent="0.25">
      <c r="A42" s="42"/>
      <c r="B42" s="67" t="s">
        <v>60</v>
      </c>
      <c r="C42" s="59"/>
      <c r="D42" s="59"/>
      <c r="E42" s="61"/>
      <c r="F42" s="79"/>
      <c r="G42" s="60"/>
      <c r="H42" s="52"/>
    </row>
    <row r="43" spans="1:244" s="35" customFormat="1" ht="16.5" x14ac:dyDescent="0.25">
      <c r="A43" s="42"/>
      <c r="B43" s="67" t="s">
        <v>52</v>
      </c>
      <c r="C43" s="59">
        <v>10110</v>
      </c>
      <c r="D43" s="72"/>
      <c r="E43" s="59"/>
      <c r="F43" s="79"/>
      <c r="G43" s="60">
        <f>SUM(C43:F43)</f>
        <v>10110</v>
      </c>
      <c r="H43" s="52" t="s">
        <v>101</v>
      </c>
    </row>
    <row r="44" spans="1:244" s="35" customFormat="1" x14ac:dyDescent="0.25">
      <c r="A44" s="42"/>
      <c r="B44" s="67" t="s">
        <v>63</v>
      </c>
      <c r="C44" s="59"/>
      <c r="D44" s="72"/>
      <c r="E44" s="59"/>
      <c r="F44" s="78"/>
      <c r="G44" s="60"/>
      <c r="H44" s="52"/>
    </row>
    <row r="45" spans="1:244" s="35" customFormat="1" ht="16.5" x14ac:dyDescent="0.25">
      <c r="A45" s="42"/>
      <c r="B45" s="67" t="s">
        <v>66</v>
      </c>
      <c r="C45" s="59"/>
      <c r="D45" s="72"/>
      <c r="E45" s="59"/>
      <c r="F45" s="79"/>
      <c r="G45" s="60"/>
      <c r="H45" s="52"/>
    </row>
    <row r="46" spans="1:244" s="35" customFormat="1" x14ac:dyDescent="0.25">
      <c r="A46" s="42"/>
      <c r="B46" s="67" t="s">
        <v>67</v>
      </c>
      <c r="C46" s="59"/>
      <c r="D46" s="72"/>
      <c r="E46" s="59"/>
      <c r="F46" s="77"/>
      <c r="G46" s="60"/>
      <c r="H46" s="52"/>
    </row>
    <row r="47" spans="1:244" s="35" customFormat="1" ht="16.5" x14ac:dyDescent="0.25">
      <c r="A47" s="42"/>
      <c r="B47" s="67" t="s">
        <v>68</v>
      </c>
      <c r="C47" s="59"/>
      <c r="D47" s="72"/>
      <c r="E47" s="59"/>
      <c r="F47" s="61"/>
      <c r="G47" s="60"/>
      <c r="H47" s="52"/>
    </row>
    <row r="48" spans="1:244" s="35" customFormat="1" ht="16.5" x14ac:dyDescent="0.25">
      <c r="A48" s="42"/>
      <c r="B48" s="67" t="s">
        <v>64</v>
      </c>
      <c r="C48" s="59"/>
      <c r="D48" s="72"/>
      <c r="E48" s="59"/>
      <c r="F48" s="61"/>
      <c r="G48" s="60"/>
      <c r="H48" s="52"/>
    </row>
    <row r="49" spans="1:8" s="35" customFormat="1" ht="16.5" x14ac:dyDescent="0.25">
      <c r="A49" s="42"/>
      <c r="B49" s="67" t="s">
        <v>69</v>
      </c>
      <c r="C49" s="59"/>
      <c r="D49" s="72"/>
      <c r="E49" s="59"/>
      <c r="F49" s="61"/>
      <c r="G49" s="60"/>
      <c r="H49" s="52"/>
    </row>
    <row r="50" spans="1:8" s="35" customFormat="1" ht="16.5" x14ac:dyDescent="0.25">
      <c r="A50" s="42"/>
      <c r="B50" s="67" t="s">
        <v>71</v>
      </c>
      <c r="C50" s="59"/>
      <c r="D50" s="72"/>
      <c r="E50" s="59"/>
      <c r="F50" s="61"/>
      <c r="G50" s="60"/>
      <c r="H50" s="52"/>
    </row>
    <row r="51" spans="1:8" s="35" customFormat="1" ht="31.5" x14ac:dyDescent="0.25">
      <c r="A51" s="42"/>
      <c r="B51" s="67" t="s">
        <v>96</v>
      </c>
      <c r="C51" s="59">
        <v>205</v>
      </c>
      <c r="D51" s="72"/>
      <c r="E51" s="59"/>
      <c r="F51" s="61"/>
      <c r="G51" s="60">
        <v>205</v>
      </c>
      <c r="H51" s="52" t="s">
        <v>97</v>
      </c>
    </row>
    <row r="52" spans="1:8" s="35" customFormat="1" ht="16.5" x14ac:dyDescent="0.25">
      <c r="A52" s="42"/>
      <c r="B52" s="67" t="s">
        <v>72</v>
      </c>
      <c r="C52" s="59"/>
      <c r="D52" s="72"/>
      <c r="E52" s="59"/>
      <c r="F52" s="61"/>
      <c r="G52" s="60"/>
      <c r="H52" s="52"/>
    </row>
    <row r="53" spans="1:8" s="35" customFormat="1" x14ac:dyDescent="0.25">
      <c r="A53" s="42"/>
      <c r="B53" s="67" t="s">
        <v>65</v>
      </c>
      <c r="C53" s="59"/>
      <c r="D53" s="72"/>
      <c r="E53" s="59"/>
      <c r="F53" s="77"/>
      <c r="G53" s="60"/>
      <c r="H53" s="52"/>
    </row>
    <row r="54" spans="1:8" s="35" customFormat="1" x14ac:dyDescent="0.25">
      <c r="A54" s="42"/>
      <c r="B54" s="67" t="s">
        <v>78</v>
      </c>
      <c r="C54" s="59"/>
      <c r="D54" s="72"/>
      <c r="E54" s="59"/>
      <c r="F54" s="77"/>
      <c r="G54" s="60"/>
      <c r="H54" s="52"/>
    </row>
    <row r="55" spans="1:8" s="35" customFormat="1" x14ac:dyDescent="0.25">
      <c r="A55" s="42"/>
      <c r="B55" s="67" t="s">
        <v>80</v>
      </c>
      <c r="C55" s="59"/>
      <c r="D55" s="72"/>
      <c r="E55" s="59"/>
      <c r="F55" s="77"/>
      <c r="G55" s="60"/>
      <c r="H55" s="52"/>
    </row>
    <row r="56" spans="1:8" s="35" customFormat="1" x14ac:dyDescent="0.25">
      <c r="A56" s="42"/>
      <c r="B56" s="67" t="s">
        <v>81</v>
      </c>
      <c r="C56" s="59"/>
      <c r="D56" s="72"/>
      <c r="E56" s="59"/>
      <c r="F56" s="77"/>
      <c r="G56" s="60"/>
      <c r="H56" s="52"/>
    </row>
    <row r="57" spans="1:8" s="35" customFormat="1" x14ac:dyDescent="0.25">
      <c r="A57" s="42"/>
      <c r="B57" s="67" t="s">
        <v>79</v>
      </c>
      <c r="C57" s="59"/>
      <c r="D57" s="72"/>
      <c r="E57" s="59"/>
      <c r="F57" s="77"/>
      <c r="G57" s="60"/>
      <c r="H57" s="52"/>
    </row>
    <row r="58" spans="1:8" s="35" customFormat="1" x14ac:dyDescent="0.25">
      <c r="A58" s="42"/>
      <c r="B58" s="67" t="s">
        <v>76</v>
      </c>
      <c r="C58" s="59"/>
      <c r="D58" s="72"/>
      <c r="E58" s="59"/>
      <c r="F58" s="77"/>
      <c r="G58" s="60"/>
      <c r="H58" s="52"/>
    </row>
    <row r="59" spans="1:8" s="35" customFormat="1" x14ac:dyDescent="0.25">
      <c r="A59" s="18"/>
      <c r="B59" s="7" t="s">
        <v>15</v>
      </c>
      <c r="C59" s="65">
        <f>SUM(C37:C37)</f>
        <v>17360</v>
      </c>
      <c r="D59" s="65">
        <f>SUM(D37:D40)</f>
        <v>0</v>
      </c>
      <c r="E59" s="65">
        <f>SUM(E37:E53)</f>
        <v>0</v>
      </c>
      <c r="F59" s="65"/>
      <c r="G59" s="65">
        <f>SUM(G37:G58)</f>
        <v>27675</v>
      </c>
      <c r="H59" s="23"/>
    </row>
    <row r="60" spans="1:8" s="35" customFormat="1" ht="15.75" customHeight="1" x14ac:dyDescent="0.25">
      <c r="A60" s="105" t="s">
        <v>35</v>
      </c>
      <c r="B60" s="106"/>
      <c r="C60" s="106"/>
      <c r="D60" s="106"/>
      <c r="E60" s="106"/>
      <c r="F60" s="106"/>
      <c r="G60" s="106"/>
      <c r="H60" s="107"/>
    </row>
    <row r="61" spans="1:8" s="35" customFormat="1" ht="15.75" customHeight="1" x14ac:dyDescent="0.25">
      <c r="A61" s="42"/>
      <c r="B61" s="67" t="s">
        <v>89</v>
      </c>
      <c r="C61" s="59">
        <v>300</v>
      </c>
      <c r="D61" s="61"/>
      <c r="E61" s="61"/>
      <c r="F61" s="74"/>
      <c r="G61" s="60">
        <f>SUM(C61:F61)</f>
        <v>300</v>
      </c>
      <c r="H61" s="66" t="s">
        <v>93</v>
      </c>
    </row>
    <row r="62" spans="1:8" s="35" customFormat="1" ht="15.75" customHeight="1" x14ac:dyDescent="0.25">
      <c r="A62" s="42"/>
      <c r="B62" s="67" t="s">
        <v>90</v>
      </c>
      <c r="C62" s="59">
        <v>500</v>
      </c>
      <c r="D62" s="61"/>
      <c r="E62" s="61"/>
      <c r="F62" s="74"/>
      <c r="G62" s="60">
        <f>SUM(C62:F62)</f>
        <v>500</v>
      </c>
      <c r="H62" s="66" t="s">
        <v>91</v>
      </c>
    </row>
    <row r="63" spans="1:8" s="35" customFormat="1" ht="36.75" customHeight="1" x14ac:dyDescent="0.25">
      <c r="A63" s="42"/>
      <c r="B63" s="67" t="s">
        <v>92</v>
      </c>
      <c r="C63" s="59">
        <v>300</v>
      </c>
      <c r="D63" s="59"/>
      <c r="E63" s="61"/>
      <c r="F63" s="74"/>
      <c r="G63" s="60">
        <f>SUM(C63:F63)</f>
        <v>300</v>
      </c>
      <c r="H63" s="66" t="s">
        <v>94</v>
      </c>
    </row>
    <row r="64" spans="1:8" s="33" customFormat="1" ht="36" customHeight="1" x14ac:dyDescent="0.25">
      <c r="A64" s="42"/>
      <c r="B64" s="37" t="s">
        <v>15</v>
      </c>
      <c r="C64" s="43">
        <f>SUM(C61:C63)</f>
        <v>1100</v>
      </c>
      <c r="D64" s="43">
        <f>SUM(D63:D63)</f>
        <v>0</v>
      </c>
      <c r="E64" s="43"/>
      <c r="F64" s="74">
        <f>F61</f>
        <v>0</v>
      </c>
      <c r="G64" s="43">
        <f>SUM(G61:G63)</f>
        <v>1100</v>
      </c>
      <c r="H64" s="44"/>
    </row>
    <row r="65" spans="1:8" s="45" customFormat="1" ht="16.5" customHeight="1" x14ac:dyDescent="0.25">
      <c r="A65" s="80" t="s">
        <v>48</v>
      </c>
      <c r="B65" s="81"/>
      <c r="C65" s="81"/>
      <c r="D65" s="81"/>
      <c r="E65" s="81"/>
      <c r="F65" s="81"/>
      <c r="G65" s="82"/>
      <c r="H65" s="30"/>
    </row>
    <row r="66" spans="1:8" ht="34.5" customHeight="1" x14ac:dyDescent="0.25">
      <c r="A66" s="15" t="s">
        <v>24</v>
      </c>
      <c r="B66" s="75" t="s">
        <v>73</v>
      </c>
      <c r="C66" s="5"/>
      <c r="D66" s="27"/>
      <c r="E66" s="27"/>
      <c r="F66" s="27"/>
      <c r="G66" s="16"/>
      <c r="H66" s="46"/>
    </row>
    <row r="67" spans="1:8" ht="34.5" customHeight="1" x14ac:dyDescent="0.25">
      <c r="A67" s="15" t="s">
        <v>25</v>
      </c>
      <c r="B67" s="59" t="s">
        <v>75</v>
      </c>
      <c r="C67" s="8">
        <v>33732.35</v>
      </c>
      <c r="D67" s="27"/>
      <c r="E67" s="27"/>
      <c r="F67" s="27"/>
      <c r="G67" s="59">
        <v>33732.35</v>
      </c>
      <c r="H67" s="46"/>
    </row>
    <row r="68" spans="1:8" ht="53.25" customHeight="1" x14ac:dyDescent="0.25">
      <c r="A68" s="15" t="s">
        <v>102</v>
      </c>
      <c r="B68" s="2" t="s">
        <v>103</v>
      </c>
      <c r="C68" s="76">
        <v>5576.25</v>
      </c>
      <c r="D68" s="27"/>
      <c r="E68" s="27"/>
      <c r="F68" s="27"/>
      <c r="G68" s="27">
        <v>5576.25</v>
      </c>
      <c r="H68" s="8"/>
    </row>
    <row r="69" spans="1:8" s="21" customFormat="1" x14ac:dyDescent="0.25">
      <c r="A69" s="18"/>
      <c r="B69" s="23" t="s">
        <v>15</v>
      </c>
      <c r="C69" s="7">
        <f>SUM(C66:C68)</f>
        <v>39308.6</v>
      </c>
      <c r="D69" s="7">
        <f>SUM(D66:D68)</f>
        <v>0</v>
      </c>
      <c r="E69" s="7">
        <f>SUM(E66:E68)</f>
        <v>0</v>
      </c>
      <c r="F69" s="7">
        <f>SUM(F66:F68)</f>
        <v>0</v>
      </c>
      <c r="G69" s="7">
        <f>SUM(G66:G68)</f>
        <v>39308.6</v>
      </c>
      <c r="H69" s="24"/>
    </row>
    <row r="70" spans="1:8" ht="16.5" x14ac:dyDescent="0.25">
      <c r="A70" s="84" t="s">
        <v>26</v>
      </c>
      <c r="B70" s="85"/>
      <c r="C70" s="85"/>
      <c r="D70" s="85"/>
      <c r="E70" s="85"/>
      <c r="F70" s="85"/>
      <c r="G70" s="85"/>
      <c r="H70" s="86"/>
    </row>
    <row r="71" spans="1:8" s="3" customFormat="1" x14ac:dyDescent="0.25">
      <c r="A71" s="15" t="s">
        <v>43</v>
      </c>
      <c r="B71" s="27" t="s">
        <v>27</v>
      </c>
      <c r="C71" s="27"/>
      <c r="D71" s="27"/>
      <c r="E71" s="27"/>
      <c r="F71" s="27"/>
      <c r="G71" s="27">
        <v>0</v>
      </c>
      <c r="H71" s="11"/>
    </row>
    <row r="72" spans="1:8" s="3" customFormat="1" x14ac:dyDescent="0.25">
      <c r="A72" s="15" t="s">
        <v>44</v>
      </c>
      <c r="B72" s="16" t="s">
        <v>28</v>
      </c>
      <c r="C72" s="27"/>
      <c r="D72" s="16"/>
      <c r="E72" s="16"/>
      <c r="F72" s="16"/>
      <c r="G72" s="27">
        <v>0</v>
      </c>
      <c r="H72" s="11"/>
    </row>
    <row r="73" spans="1:8" s="47" customFormat="1" x14ac:dyDescent="0.25">
      <c r="A73" s="18"/>
      <c r="B73" s="19" t="s">
        <v>15</v>
      </c>
      <c r="C73" s="7">
        <f>C71+C72</f>
        <v>0</v>
      </c>
      <c r="D73" s="7">
        <f>D71+D72</f>
        <v>0</v>
      </c>
      <c r="E73" s="7">
        <f>E71+E72</f>
        <v>0</v>
      </c>
      <c r="F73" s="7">
        <f>F71+F72</f>
        <v>0</v>
      </c>
      <c r="G73" s="7">
        <v>0</v>
      </c>
      <c r="H73" s="14"/>
    </row>
    <row r="74" spans="1:8" s="47" customFormat="1" ht="16.5" x14ac:dyDescent="0.25">
      <c r="A74" s="87" t="s">
        <v>29</v>
      </c>
      <c r="B74" s="88"/>
      <c r="C74" s="88"/>
      <c r="D74" s="88"/>
      <c r="E74" s="88"/>
      <c r="F74" s="88"/>
      <c r="G74" s="88"/>
      <c r="H74" s="89"/>
    </row>
    <row r="75" spans="1:8" s="45" customFormat="1" ht="16.5" customHeight="1" x14ac:dyDescent="0.25">
      <c r="A75" s="90" t="s">
        <v>30</v>
      </c>
      <c r="B75" s="91"/>
      <c r="C75" s="91"/>
      <c r="D75" s="91"/>
      <c r="E75" s="91"/>
      <c r="F75" s="91"/>
      <c r="G75" s="91"/>
      <c r="H75" s="92"/>
    </row>
    <row r="76" spans="1:8" s="48" customFormat="1" ht="52.5" customHeight="1" x14ac:dyDescent="0.25">
      <c r="A76" s="26"/>
      <c r="B76" s="59"/>
      <c r="C76" s="59"/>
      <c r="D76" s="59"/>
      <c r="E76" s="59"/>
      <c r="F76" s="59"/>
      <c r="G76" s="59"/>
      <c r="H76" s="59"/>
    </row>
    <row r="77" spans="1:8" s="49" customFormat="1" ht="19.5" customHeight="1" x14ac:dyDescent="0.25">
      <c r="A77" s="31"/>
      <c r="B77" s="19" t="s">
        <v>15</v>
      </c>
      <c r="C77" s="19">
        <f>C76</f>
        <v>0</v>
      </c>
      <c r="D77" s="19">
        <f>D76</f>
        <v>0</v>
      </c>
      <c r="E77" s="19">
        <f>E76</f>
        <v>0</v>
      </c>
      <c r="F77" s="19">
        <f>F76</f>
        <v>0</v>
      </c>
      <c r="G77" s="19">
        <f>SUM(C77:F77)</f>
        <v>0</v>
      </c>
      <c r="H77" s="19"/>
    </row>
    <row r="78" spans="1:8" s="45" customFormat="1" ht="16.5" customHeight="1" x14ac:dyDescent="0.25">
      <c r="A78" s="90" t="s">
        <v>31</v>
      </c>
      <c r="B78" s="91"/>
      <c r="C78" s="91"/>
      <c r="D78" s="91"/>
      <c r="E78" s="91"/>
      <c r="F78" s="91"/>
      <c r="G78" s="91"/>
      <c r="H78" s="92"/>
    </row>
    <row r="79" spans="1:8" s="48" customFormat="1" ht="35.25" customHeight="1" x14ac:dyDescent="0.25">
      <c r="A79" s="58"/>
      <c r="B79" s="59"/>
      <c r="C79" s="27"/>
      <c r="D79" s="59"/>
      <c r="E79" s="59"/>
      <c r="F79" s="59"/>
      <c r="G79" s="59"/>
      <c r="H79" s="59"/>
    </row>
    <row r="80" spans="1:8" s="48" customFormat="1" ht="24" customHeight="1" x14ac:dyDescent="0.25">
      <c r="A80" s="58"/>
      <c r="B80" s="59"/>
      <c r="C80" s="27"/>
      <c r="D80" s="59"/>
      <c r="E80" s="59"/>
      <c r="F80" s="59"/>
      <c r="G80" s="59"/>
      <c r="H80" s="59"/>
    </row>
    <row r="81" spans="1:8" s="49" customFormat="1" ht="16.5" customHeight="1" x14ac:dyDescent="0.25">
      <c r="A81" s="31"/>
      <c r="B81" s="19" t="s">
        <v>15</v>
      </c>
      <c r="C81" s="19">
        <f>SUM(C79)</f>
        <v>0</v>
      </c>
      <c r="D81" s="19">
        <f>SUM(D79:D79)</f>
        <v>0</v>
      </c>
      <c r="E81" s="19">
        <f>SUM(E79:E79)</f>
        <v>0</v>
      </c>
      <c r="F81" s="19">
        <f>SUM(F79:F79)</f>
        <v>0</v>
      </c>
      <c r="G81" s="19">
        <f>SUM(G79:G80)</f>
        <v>0</v>
      </c>
      <c r="H81" s="19"/>
    </row>
    <row r="82" spans="1:8" s="45" customFormat="1" ht="16.5" customHeight="1" x14ac:dyDescent="0.25">
      <c r="A82" s="90" t="s">
        <v>32</v>
      </c>
      <c r="B82" s="91"/>
      <c r="C82" s="91"/>
      <c r="D82" s="91"/>
      <c r="E82" s="91"/>
      <c r="F82" s="91"/>
      <c r="G82" s="91"/>
      <c r="H82" s="92"/>
    </row>
    <row r="83" spans="1:8" s="48" customFormat="1" ht="41.25" customHeight="1" x14ac:dyDescent="0.25">
      <c r="A83" s="26"/>
      <c r="B83" s="16" t="s">
        <v>99</v>
      </c>
      <c r="C83" s="16">
        <v>2265</v>
      </c>
      <c r="D83" s="16"/>
      <c r="E83" s="16"/>
      <c r="F83" s="16"/>
      <c r="G83" s="16">
        <f>SUM(C83:F83)</f>
        <v>2265</v>
      </c>
      <c r="H83" s="16" t="s">
        <v>100</v>
      </c>
    </row>
    <row r="84" spans="1:8" s="48" customFormat="1" ht="66" customHeight="1" x14ac:dyDescent="0.25">
      <c r="A84" s="58"/>
      <c r="B84" s="59"/>
      <c r="C84" s="59"/>
      <c r="D84" s="59"/>
      <c r="E84" s="59"/>
      <c r="F84" s="59"/>
      <c r="G84" s="59"/>
      <c r="H84" s="59"/>
    </row>
    <row r="85" spans="1:8" s="49" customFormat="1" ht="16.5" customHeight="1" x14ac:dyDescent="0.25">
      <c r="A85" s="31"/>
      <c r="B85" s="19" t="s">
        <v>15</v>
      </c>
      <c r="C85" s="19">
        <f>SUM(C83:C84)</f>
        <v>2265</v>
      </c>
      <c r="D85" s="19"/>
      <c r="E85" s="19"/>
      <c r="F85" s="19">
        <f>SUM(F83:F84)</f>
        <v>0</v>
      </c>
      <c r="G85" s="19">
        <f>SUM(G83:G84)</f>
        <v>2265</v>
      </c>
      <c r="H85" s="19"/>
    </row>
    <row r="86" spans="1:8" s="45" customFormat="1" ht="16.5" customHeight="1" x14ac:dyDescent="0.25">
      <c r="A86" s="90" t="s">
        <v>33</v>
      </c>
      <c r="B86" s="91"/>
      <c r="C86" s="91"/>
      <c r="D86" s="91"/>
      <c r="E86" s="91"/>
      <c r="F86" s="91"/>
      <c r="G86" s="91"/>
      <c r="H86" s="92"/>
    </row>
    <row r="87" spans="1:8" s="49" customFormat="1" ht="15.75" customHeight="1" x14ac:dyDescent="0.25">
      <c r="A87" s="26"/>
      <c r="B87" s="16"/>
      <c r="C87" s="16">
        <v>0</v>
      </c>
      <c r="D87" s="16"/>
      <c r="E87" s="16"/>
      <c r="F87" s="16"/>
      <c r="G87" s="16">
        <f>SUM(C87:F87)</f>
        <v>0</v>
      </c>
      <c r="H87" s="19"/>
    </row>
    <row r="88" spans="1:8" s="21" customFormat="1" x14ac:dyDescent="0.25">
      <c r="A88" s="24"/>
      <c r="B88" s="24"/>
      <c r="C88" s="17"/>
      <c r="D88" s="17"/>
      <c r="E88" s="17"/>
      <c r="F88" s="17"/>
      <c r="G88" s="27">
        <f>SUM(G87)</f>
        <v>0</v>
      </c>
      <c r="H88" s="24"/>
    </row>
    <row r="89" spans="1:8" ht="15.75" customHeight="1" x14ac:dyDescent="0.25">
      <c r="A89" s="93" t="s">
        <v>61</v>
      </c>
      <c r="B89" s="94"/>
      <c r="C89" s="94"/>
      <c r="D89" s="94"/>
      <c r="E89" s="94"/>
      <c r="F89" s="94"/>
      <c r="G89" s="94"/>
      <c r="H89" s="94"/>
    </row>
    <row r="90" spans="1:8" x14ac:dyDescent="0.25">
      <c r="A90" s="12"/>
      <c r="B90" s="46" t="s">
        <v>59</v>
      </c>
      <c r="C90" s="46"/>
      <c r="D90" s="46"/>
      <c r="E90" s="46"/>
      <c r="F90" s="46"/>
      <c r="G90" s="11"/>
      <c r="H90" s="46"/>
    </row>
    <row r="91" spans="1:8" x14ac:dyDescent="0.25">
      <c r="A91" s="12"/>
      <c r="B91" s="46" t="s">
        <v>62</v>
      </c>
      <c r="C91" s="46"/>
      <c r="D91" s="46"/>
      <c r="E91" s="46"/>
      <c r="F91" s="46"/>
      <c r="G91" s="11"/>
      <c r="H91" s="46"/>
    </row>
    <row r="92" spans="1:8" x14ac:dyDescent="0.25">
      <c r="A92" s="12"/>
      <c r="B92" s="46" t="s">
        <v>74</v>
      </c>
      <c r="C92" s="46"/>
      <c r="D92" s="46"/>
      <c r="E92" s="46"/>
      <c r="F92" s="46"/>
      <c r="G92" s="11"/>
      <c r="H92" s="46"/>
    </row>
    <row r="93" spans="1:8" x14ac:dyDescent="0.25">
      <c r="A93" s="12"/>
      <c r="B93" s="13" t="s">
        <v>15</v>
      </c>
      <c r="C93" s="46"/>
      <c r="D93" s="46"/>
      <c r="E93" s="46"/>
      <c r="F93" s="46"/>
      <c r="G93" s="14">
        <f>SUM(G90:G92)</f>
        <v>0</v>
      </c>
      <c r="H93" s="8"/>
    </row>
    <row r="107" spans="1:2" x14ac:dyDescent="0.25">
      <c r="A107" s="83"/>
      <c r="B107" s="83"/>
    </row>
  </sheetData>
  <sheetProtection selectLockedCells="1" selectUnlockedCells="1"/>
  <mergeCells count="22">
    <mergeCell ref="A14:H14"/>
    <mergeCell ref="A60:H60"/>
    <mergeCell ref="A17:H17"/>
    <mergeCell ref="A21:H21"/>
    <mergeCell ref="A25:H25"/>
    <mergeCell ref="A29:H29"/>
    <mergeCell ref="A32:H32"/>
    <mergeCell ref="A36:H36"/>
    <mergeCell ref="A2:H2"/>
    <mergeCell ref="A4:G4"/>
    <mergeCell ref="A7:H7"/>
    <mergeCell ref="A9:H9"/>
    <mergeCell ref="A10:H10"/>
    <mergeCell ref="A65:G65"/>
    <mergeCell ref="A107:B107"/>
    <mergeCell ref="A70:H70"/>
    <mergeCell ref="A74:H74"/>
    <mergeCell ref="A75:H75"/>
    <mergeCell ref="A78:H78"/>
    <mergeCell ref="A82:H82"/>
    <mergeCell ref="A86:H86"/>
    <mergeCell ref="A89:H89"/>
  </mergeCells>
  <pageMargins left="0.78749999999999998" right="0.39374999999999999" top="0.78749999999999998" bottom="0.78749999999999998" header="0.51180555555555551" footer="0.51180555555555551"/>
  <pageSetup paperSize="9" scale="85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Расшифровка Инвестиции 2015</vt:lpstr>
      <vt:lpstr>'Расшифровка Инвестиции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Чиркова</dc:creator>
  <cp:lastModifiedBy>ФПМП</cp:lastModifiedBy>
  <cp:lastPrinted>2015-05-26T07:38:13Z</cp:lastPrinted>
  <dcterms:created xsi:type="dcterms:W3CDTF">2013-07-25T09:14:34Z</dcterms:created>
  <dcterms:modified xsi:type="dcterms:W3CDTF">2015-05-26T08:07:03Z</dcterms:modified>
</cp:coreProperties>
</file>